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8FA59CEC-5CE6-4498-A568-2C045618E2E3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'11.06.2024'!$A$1:$G$17</definedName>
    <definedName name="_xlnm.Print_Area" localSheetId="4">'12.06.2024'!$A$1:$G$14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33" l="1"/>
  <c r="D13" i="44"/>
  <c r="F13" i="44" l="1"/>
  <c r="E13" i="44"/>
  <c r="C11" i="44"/>
  <c r="E8" i="44"/>
  <c r="B8" i="44"/>
  <c r="E7" i="44"/>
  <c r="B7" i="44"/>
  <c r="B6" i="44"/>
  <c r="B5" i="44"/>
  <c r="B4" i="44"/>
  <c r="B3" i="44"/>
  <c r="E16" i="33"/>
  <c r="F16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<sst xmlns="http://schemas.openxmlformats.org/spreadsheetml/2006/main" count="97" uniqueCount="56">
  <si>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</si>
  <si>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</si>
  <si>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</si>
  <si>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</si>
  <si>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</si>
  <si>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</si>
  <si>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</si>
  <si>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</si>
  <si>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</si>
  <si>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</si>
  <si>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</si>
  <si>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</si>
  <si>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</si>
  <si>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</si>
  <si>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</si>
  <si>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</si>
  <si>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</si>
  <si>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</si>
  <si>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</si>
  <si>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</si>
  <si>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</si>
  <si>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</si>
  <si>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</si>
  <si>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</si>
  <si>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</si>
  <si>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</si>
  <si>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</si>
  <si>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</si>
  <si>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</si>
  <si>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</si>
  <si>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</si>
  <si>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</si>
  <si>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</si>
  <si>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</si>
  <si>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</si>
  <si>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</si>
  <si>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</si>
  <si>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</si>
  <si>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</si>
  <si>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</si>
  <si>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</si>
  <si>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</si>
  <si>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</si>
  <si>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</si>
  <si>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</si>
  <si>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10a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</si>
  <si>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</si>
  <si>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</si>
  <si>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</si>
  <si>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</si>
  <si>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</si>
  <si>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Site10a</t>
  </si>
  <si>
    <t>A3029 Winterstoke Road SB</t>
  </si>
  <si>
    <t>This doesn’t appear to be a formal bus stop (there is no Bus Stop ID), hence only a small number of coaches are observed here.</t>
  </si>
  <si>
    <t>Coach</t>
  </si>
  <si>
    <t>Coach - 98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</si>
</sst>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12</xdr:col>
      <xdr:colOff>631031</xdr:colOff>
      <xdr:row>45</xdr:row>
      <xdr:rowOff>154781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F490A8-BF13-33B5-0C7E-19F01F47B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691438" cy="5643563"/>
        </a:xfrm>
        <a:prstGeom prst="rect">
          <a:avLst/>
        </a:prstGeom>
      </xdr:spPr>
    </xdr:pic>
    <xdr:clientData/>
  </xdr:twoCellAnchor>
  <xdr:twoCellAnchor>
    <xdr:from>
      <xdr:col>6</xdr:col>
      <xdr:colOff>351430</xdr:colOff>
      <xdr:row>18</xdr:row>
      <xdr:rowOff>17443</xdr:rowOff>
    </xdr:from>
    <xdr:to>
      <xdr:col>7</xdr:col>
      <xdr:colOff>74789</xdr:colOff>
      <xdr:row>36</xdr:row>
      <xdr:rowOff>57791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FE3DFB52-2C8B-569E-E513-5F3BFBC0BAFF}"/>
            </a:ext>
          </a:extLst>
        </xdr:cNvPr>
        <xdr:cNvSpPr/>
      </xdr:nvSpPr>
      <xdr:spPr>
        <a:xfrm rot="20261283">
          <a:off x="3566118" y="3446443"/>
          <a:ext cx="366296" cy="3040723"/>
        </a:xfrm>
        <a:custGeom>
          <a:avLst/>
          <a:gdLst>
            <a:gd name="connsiteX0" fmla="*/ 0 w 914400"/>
            <a:gd name="connsiteY0" fmla="*/ 0 h 914400"/>
            <a:gd name="connsiteX1" fmla="*/ 914400 w 914400"/>
            <a:gd name="connsiteY1" fmla="*/ 0 h 914400"/>
            <a:gd name="connsiteX2" fmla="*/ 914400 w 914400"/>
            <a:gd name="connsiteY2" fmla="*/ 914400 h 914400"/>
            <a:gd name="connsiteX3" fmla="*/ 0 w 914400"/>
            <a:gd name="connsiteY3" fmla="*/ 914400 h 914400"/>
            <a:gd name="connsiteX4" fmla="*/ 0 w 914400"/>
            <a:gd name="connsiteY4" fmla="*/ 0 h 914400"/>
            <a:gd name="connsiteX0" fmla="*/ 36720 w 951120"/>
            <a:gd name="connsiteY0" fmla="*/ 1236562 h 2150962"/>
            <a:gd name="connsiteX1" fmla="*/ 0 w 951120"/>
            <a:gd name="connsiteY1" fmla="*/ 0 h 2150962"/>
            <a:gd name="connsiteX2" fmla="*/ 951120 w 951120"/>
            <a:gd name="connsiteY2" fmla="*/ 2150962 h 2150962"/>
            <a:gd name="connsiteX3" fmla="*/ 36720 w 951120"/>
            <a:gd name="connsiteY3" fmla="*/ 2150962 h 2150962"/>
            <a:gd name="connsiteX4" fmla="*/ 36720 w 951120"/>
            <a:gd name="connsiteY4" fmla="*/ 1236562 h 2150962"/>
            <a:gd name="connsiteX0" fmla="*/ 36720 w 951120"/>
            <a:gd name="connsiteY0" fmla="*/ 1236562 h 2150962"/>
            <a:gd name="connsiteX1" fmla="*/ 0 w 951120"/>
            <a:gd name="connsiteY1" fmla="*/ 0 h 2150962"/>
            <a:gd name="connsiteX2" fmla="*/ 450826 w 951120"/>
            <a:gd name="connsiteY2" fmla="*/ 1033569 h 2150962"/>
            <a:gd name="connsiteX3" fmla="*/ 951120 w 951120"/>
            <a:gd name="connsiteY3" fmla="*/ 2150962 h 2150962"/>
            <a:gd name="connsiteX4" fmla="*/ 36720 w 951120"/>
            <a:gd name="connsiteY4" fmla="*/ 2150962 h 2150962"/>
            <a:gd name="connsiteX5" fmla="*/ 36720 w 951120"/>
            <a:gd name="connsiteY5" fmla="*/ 1236562 h 2150962"/>
            <a:gd name="connsiteX0" fmla="*/ 36720 w 951120"/>
            <a:gd name="connsiteY0" fmla="*/ 1236562 h 2150962"/>
            <a:gd name="connsiteX1" fmla="*/ 0 w 951120"/>
            <a:gd name="connsiteY1" fmla="*/ 0 h 2150962"/>
            <a:gd name="connsiteX2" fmla="*/ 329403 w 951120"/>
            <a:gd name="connsiteY2" fmla="*/ 1050384 h 2150962"/>
            <a:gd name="connsiteX3" fmla="*/ 951120 w 951120"/>
            <a:gd name="connsiteY3" fmla="*/ 2150962 h 2150962"/>
            <a:gd name="connsiteX4" fmla="*/ 36720 w 951120"/>
            <a:gd name="connsiteY4" fmla="*/ 2150962 h 2150962"/>
            <a:gd name="connsiteX5" fmla="*/ 36720 w 951120"/>
            <a:gd name="connsiteY5" fmla="*/ 1236562 h 2150962"/>
            <a:gd name="connsiteX0" fmla="*/ 36720 w 486217"/>
            <a:gd name="connsiteY0" fmla="*/ 1236562 h 2150962"/>
            <a:gd name="connsiteX1" fmla="*/ 0 w 486217"/>
            <a:gd name="connsiteY1" fmla="*/ 0 h 2150962"/>
            <a:gd name="connsiteX2" fmla="*/ 329403 w 486217"/>
            <a:gd name="connsiteY2" fmla="*/ 1050384 h 2150962"/>
            <a:gd name="connsiteX3" fmla="*/ 486217 w 486217"/>
            <a:gd name="connsiteY3" fmla="*/ 2098598 h 2150962"/>
            <a:gd name="connsiteX4" fmla="*/ 36720 w 486217"/>
            <a:gd name="connsiteY4" fmla="*/ 2150962 h 2150962"/>
            <a:gd name="connsiteX5" fmla="*/ 36720 w 486217"/>
            <a:gd name="connsiteY5" fmla="*/ 1236562 h 2150962"/>
            <a:gd name="connsiteX0" fmla="*/ 36720 w 486217"/>
            <a:gd name="connsiteY0" fmla="*/ 1236562 h 2150962"/>
            <a:gd name="connsiteX1" fmla="*/ 0 w 486217"/>
            <a:gd name="connsiteY1" fmla="*/ 0 h 2150962"/>
            <a:gd name="connsiteX2" fmla="*/ 329403 w 486217"/>
            <a:gd name="connsiteY2" fmla="*/ 1050384 h 2150962"/>
            <a:gd name="connsiteX3" fmla="*/ 486217 w 486217"/>
            <a:gd name="connsiteY3" fmla="*/ 2098598 h 2150962"/>
            <a:gd name="connsiteX4" fmla="*/ 213188 w 486217"/>
            <a:gd name="connsiteY4" fmla="*/ 2141722 h 2150962"/>
            <a:gd name="connsiteX5" fmla="*/ 36720 w 486217"/>
            <a:gd name="connsiteY5" fmla="*/ 2150962 h 2150962"/>
            <a:gd name="connsiteX6" fmla="*/ 36720 w 486217"/>
            <a:gd name="connsiteY6" fmla="*/ 1236562 h 2150962"/>
            <a:gd name="connsiteX0" fmla="*/ 36720 w 486217"/>
            <a:gd name="connsiteY0" fmla="*/ 1236562 h 3252438"/>
            <a:gd name="connsiteX1" fmla="*/ 0 w 486217"/>
            <a:gd name="connsiteY1" fmla="*/ 0 h 3252438"/>
            <a:gd name="connsiteX2" fmla="*/ 329403 w 486217"/>
            <a:gd name="connsiteY2" fmla="*/ 1050384 h 3252438"/>
            <a:gd name="connsiteX3" fmla="*/ 486217 w 486217"/>
            <a:gd name="connsiteY3" fmla="*/ 2098598 h 3252438"/>
            <a:gd name="connsiteX4" fmla="*/ 344826 w 486217"/>
            <a:gd name="connsiteY4" fmla="*/ 3252438 h 3252438"/>
            <a:gd name="connsiteX5" fmla="*/ 36720 w 486217"/>
            <a:gd name="connsiteY5" fmla="*/ 2150962 h 3252438"/>
            <a:gd name="connsiteX6" fmla="*/ 36720 w 486217"/>
            <a:gd name="connsiteY6" fmla="*/ 1236562 h 3252438"/>
            <a:gd name="connsiteX0" fmla="*/ 36720 w 486217"/>
            <a:gd name="connsiteY0" fmla="*/ 1236562 h 3314756"/>
            <a:gd name="connsiteX1" fmla="*/ 0 w 486217"/>
            <a:gd name="connsiteY1" fmla="*/ 0 h 3314756"/>
            <a:gd name="connsiteX2" fmla="*/ 329403 w 486217"/>
            <a:gd name="connsiteY2" fmla="*/ 1050384 h 3314756"/>
            <a:gd name="connsiteX3" fmla="*/ 486217 w 486217"/>
            <a:gd name="connsiteY3" fmla="*/ 2098598 h 3314756"/>
            <a:gd name="connsiteX4" fmla="*/ 307923 w 486217"/>
            <a:gd name="connsiteY4" fmla="*/ 3314756 h 3314756"/>
            <a:gd name="connsiteX5" fmla="*/ 36720 w 486217"/>
            <a:gd name="connsiteY5" fmla="*/ 2150962 h 3314756"/>
            <a:gd name="connsiteX6" fmla="*/ 36720 w 486217"/>
            <a:gd name="connsiteY6" fmla="*/ 1236562 h 3314756"/>
            <a:gd name="connsiteX0" fmla="*/ 36720 w 486217"/>
            <a:gd name="connsiteY0" fmla="*/ 1236562 h 3314756"/>
            <a:gd name="connsiteX1" fmla="*/ 0 w 486217"/>
            <a:gd name="connsiteY1" fmla="*/ 0 h 3314756"/>
            <a:gd name="connsiteX2" fmla="*/ 329403 w 486217"/>
            <a:gd name="connsiteY2" fmla="*/ 1050384 h 3314756"/>
            <a:gd name="connsiteX3" fmla="*/ 486217 w 486217"/>
            <a:gd name="connsiteY3" fmla="*/ 2098598 h 3314756"/>
            <a:gd name="connsiteX4" fmla="*/ 307923 w 486217"/>
            <a:gd name="connsiteY4" fmla="*/ 3314756 h 3314756"/>
            <a:gd name="connsiteX5" fmla="*/ 85430 w 486217"/>
            <a:gd name="connsiteY5" fmla="*/ 2157058 h 3314756"/>
            <a:gd name="connsiteX6" fmla="*/ 36720 w 486217"/>
            <a:gd name="connsiteY6" fmla="*/ 1236562 h 3314756"/>
            <a:gd name="connsiteX0" fmla="*/ 0 w 493848"/>
            <a:gd name="connsiteY0" fmla="*/ 823580 h 3314756"/>
            <a:gd name="connsiteX1" fmla="*/ 7631 w 493848"/>
            <a:gd name="connsiteY1" fmla="*/ 0 h 3314756"/>
            <a:gd name="connsiteX2" fmla="*/ 337034 w 493848"/>
            <a:gd name="connsiteY2" fmla="*/ 1050384 h 3314756"/>
            <a:gd name="connsiteX3" fmla="*/ 493848 w 493848"/>
            <a:gd name="connsiteY3" fmla="*/ 2098598 h 3314756"/>
            <a:gd name="connsiteX4" fmla="*/ 315554 w 493848"/>
            <a:gd name="connsiteY4" fmla="*/ 3314756 h 3314756"/>
            <a:gd name="connsiteX5" fmla="*/ 93061 w 493848"/>
            <a:gd name="connsiteY5" fmla="*/ 2157058 h 3314756"/>
            <a:gd name="connsiteX6" fmla="*/ 0 w 493848"/>
            <a:gd name="connsiteY6" fmla="*/ 823580 h 3314756"/>
            <a:gd name="connsiteX0" fmla="*/ 20936 w 514784"/>
            <a:gd name="connsiteY0" fmla="*/ 823580 h 3314756"/>
            <a:gd name="connsiteX1" fmla="*/ 28567 w 514784"/>
            <a:gd name="connsiteY1" fmla="*/ 0 h 3314756"/>
            <a:gd name="connsiteX2" fmla="*/ 357970 w 514784"/>
            <a:gd name="connsiteY2" fmla="*/ 1050384 h 3314756"/>
            <a:gd name="connsiteX3" fmla="*/ 514784 w 514784"/>
            <a:gd name="connsiteY3" fmla="*/ 2098598 h 3314756"/>
            <a:gd name="connsiteX4" fmla="*/ 336490 w 514784"/>
            <a:gd name="connsiteY4" fmla="*/ 3314756 h 3314756"/>
            <a:gd name="connsiteX5" fmla="*/ 113997 w 514784"/>
            <a:gd name="connsiteY5" fmla="*/ 2157058 h 3314756"/>
            <a:gd name="connsiteX6" fmla="*/ 20936 w 514784"/>
            <a:gd name="connsiteY6" fmla="*/ 823580 h 3314756"/>
            <a:gd name="connsiteX0" fmla="*/ 20936 w 514784"/>
            <a:gd name="connsiteY0" fmla="*/ 823580 h 3256740"/>
            <a:gd name="connsiteX1" fmla="*/ 28567 w 514784"/>
            <a:gd name="connsiteY1" fmla="*/ 0 h 3256740"/>
            <a:gd name="connsiteX2" fmla="*/ 357970 w 514784"/>
            <a:gd name="connsiteY2" fmla="*/ 1050384 h 3256740"/>
            <a:gd name="connsiteX3" fmla="*/ 514784 w 514784"/>
            <a:gd name="connsiteY3" fmla="*/ 2098598 h 3256740"/>
            <a:gd name="connsiteX4" fmla="*/ 384495 w 514784"/>
            <a:gd name="connsiteY4" fmla="*/ 3256740 h 3256740"/>
            <a:gd name="connsiteX5" fmla="*/ 113997 w 514784"/>
            <a:gd name="connsiteY5" fmla="*/ 2157058 h 3256740"/>
            <a:gd name="connsiteX6" fmla="*/ 20936 w 514784"/>
            <a:gd name="connsiteY6" fmla="*/ 823580 h 3256740"/>
            <a:gd name="connsiteX0" fmla="*/ 20936 w 514784"/>
            <a:gd name="connsiteY0" fmla="*/ 823580 h 3230942"/>
            <a:gd name="connsiteX1" fmla="*/ 28567 w 514784"/>
            <a:gd name="connsiteY1" fmla="*/ 0 h 3230942"/>
            <a:gd name="connsiteX2" fmla="*/ 357970 w 514784"/>
            <a:gd name="connsiteY2" fmla="*/ 1050384 h 3230942"/>
            <a:gd name="connsiteX3" fmla="*/ 514784 w 514784"/>
            <a:gd name="connsiteY3" fmla="*/ 2098598 h 3230942"/>
            <a:gd name="connsiteX4" fmla="*/ 317879 w 514784"/>
            <a:gd name="connsiteY4" fmla="*/ 3230942 h 3230942"/>
            <a:gd name="connsiteX5" fmla="*/ 113997 w 514784"/>
            <a:gd name="connsiteY5" fmla="*/ 2157058 h 3230942"/>
            <a:gd name="connsiteX6" fmla="*/ 20936 w 514784"/>
            <a:gd name="connsiteY6" fmla="*/ 823580 h 3230942"/>
            <a:gd name="connsiteX0" fmla="*/ 94190 w 486317"/>
            <a:gd name="connsiteY0" fmla="*/ 824671 h 3230942"/>
            <a:gd name="connsiteX1" fmla="*/ 100 w 486317"/>
            <a:gd name="connsiteY1" fmla="*/ 0 h 3230942"/>
            <a:gd name="connsiteX2" fmla="*/ 329503 w 486317"/>
            <a:gd name="connsiteY2" fmla="*/ 1050384 h 3230942"/>
            <a:gd name="connsiteX3" fmla="*/ 486317 w 486317"/>
            <a:gd name="connsiteY3" fmla="*/ 2098598 h 3230942"/>
            <a:gd name="connsiteX4" fmla="*/ 289412 w 486317"/>
            <a:gd name="connsiteY4" fmla="*/ 3230942 h 3230942"/>
            <a:gd name="connsiteX5" fmla="*/ 85530 w 486317"/>
            <a:gd name="connsiteY5" fmla="*/ 2157058 h 3230942"/>
            <a:gd name="connsiteX6" fmla="*/ 94190 w 486317"/>
            <a:gd name="connsiteY6" fmla="*/ 824671 h 3230942"/>
            <a:gd name="connsiteX0" fmla="*/ 94190 w 486317"/>
            <a:gd name="connsiteY0" fmla="*/ 824671 h 3230942"/>
            <a:gd name="connsiteX1" fmla="*/ 100 w 486317"/>
            <a:gd name="connsiteY1" fmla="*/ 0 h 3230942"/>
            <a:gd name="connsiteX2" fmla="*/ 329503 w 486317"/>
            <a:gd name="connsiteY2" fmla="*/ 1050384 h 3230942"/>
            <a:gd name="connsiteX3" fmla="*/ 486317 w 486317"/>
            <a:gd name="connsiteY3" fmla="*/ 2098598 h 3230942"/>
            <a:gd name="connsiteX4" fmla="*/ 289412 w 486317"/>
            <a:gd name="connsiteY4" fmla="*/ 3230942 h 3230942"/>
            <a:gd name="connsiteX5" fmla="*/ 218056 w 486317"/>
            <a:gd name="connsiteY5" fmla="*/ 2144542 h 3230942"/>
            <a:gd name="connsiteX6" fmla="*/ 94190 w 486317"/>
            <a:gd name="connsiteY6" fmla="*/ 824671 h 3230942"/>
            <a:gd name="connsiteX0" fmla="*/ 94190 w 486317"/>
            <a:gd name="connsiteY0" fmla="*/ 824671 h 3230942"/>
            <a:gd name="connsiteX1" fmla="*/ 100 w 486317"/>
            <a:gd name="connsiteY1" fmla="*/ 0 h 3230942"/>
            <a:gd name="connsiteX2" fmla="*/ 329503 w 486317"/>
            <a:gd name="connsiteY2" fmla="*/ 1050384 h 3230942"/>
            <a:gd name="connsiteX3" fmla="*/ 486317 w 486317"/>
            <a:gd name="connsiteY3" fmla="*/ 2098598 h 3230942"/>
            <a:gd name="connsiteX4" fmla="*/ 289412 w 486317"/>
            <a:gd name="connsiteY4" fmla="*/ 3230942 h 3230942"/>
            <a:gd name="connsiteX5" fmla="*/ 218056 w 486317"/>
            <a:gd name="connsiteY5" fmla="*/ 2144542 h 3230942"/>
            <a:gd name="connsiteX6" fmla="*/ 94190 w 486317"/>
            <a:gd name="connsiteY6" fmla="*/ 824671 h 3230942"/>
            <a:gd name="connsiteX0" fmla="*/ 94190 w 486317"/>
            <a:gd name="connsiteY0" fmla="*/ 824671 h 3230942"/>
            <a:gd name="connsiteX1" fmla="*/ 100 w 486317"/>
            <a:gd name="connsiteY1" fmla="*/ 0 h 3230942"/>
            <a:gd name="connsiteX2" fmla="*/ 329503 w 486317"/>
            <a:gd name="connsiteY2" fmla="*/ 1050384 h 3230942"/>
            <a:gd name="connsiteX3" fmla="*/ 486317 w 486317"/>
            <a:gd name="connsiteY3" fmla="*/ 2098598 h 3230942"/>
            <a:gd name="connsiteX4" fmla="*/ 289412 w 486317"/>
            <a:gd name="connsiteY4" fmla="*/ 3230942 h 3230942"/>
            <a:gd name="connsiteX5" fmla="*/ 218056 w 486317"/>
            <a:gd name="connsiteY5" fmla="*/ 2144542 h 3230942"/>
            <a:gd name="connsiteX6" fmla="*/ 94190 w 486317"/>
            <a:gd name="connsiteY6" fmla="*/ 824671 h 3230942"/>
            <a:gd name="connsiteX0" fmla="*/ 94190 w 486317"/>
            <a:gd name="connsiteY0" fmla="*/ 824671 h 3054705"/>
            <a:gd name="connsiteX1" fmla="*/ 100 w 486317"/>
            <a:gd name="connsiteY1" fmla="*/ 0 h 3054705"/>
            <a:gd name="connsiteX2" fmla="*/ 329503 w 486317"/>
            <a:gd name="connsiteY2" fmla="*/ 1050384 h 3054705"/>
            <a:gd name="connsiteX3" fmla="*/ 486317 w 486317"/>
            <a:gd name="connsiteY3" fmla="*/ 2098598 h 3054705"/>
            <a:gd name="connsiteX4" fmla="*/ 340192 w 486317"/>
            <a:gd name="connsiteY4" fmla="*/ 3054705 h 3054705"/>
            <a:gd name="connsiteX5" fmla="*/ 218056 w 486317"/>
            <a:gd name="connsiteY5" fmla="*/ 2144542 h 3054705"/>
            <a:gd name="connsiteX6" fmla="*/ 94190 w 486317"/>
            <a:gd name="connsiteY6" fmla="*/ 824671 h 3054705"/>
            <a:gd name="connsiteX0" fmla="*/ 94190 w 486317"/>
            <a:gd name="connsiteY0" fmla="*/ 824671 h 3054705"/>
            <a:gd name="connsiteX1" fmla="*/ 100 w 486317"/>
            <a:gd name="connsiteY1" fmla="*/ 0 h 3054705"/>
            <a:gd name="connsiteX2" fmla="*/ 384316 w 486317"/>
            <a:gd name="connsiteY2" fmla="*/ 854138 h 3054705"/>
            <a:gd name="connsiteX3" fmla="*/ 486317 w 486317"/>
            <a:gd name="connsiteY3" fmla="*/ 2098598 h 3054705"/>
            <a:gd name="connsiteX4" fmla="*/ 340192 w 486317"/>
            <a:gd name="connsiteY4" fmla="*/ 3054705 h 3054705"/>
            <a:gd name="connsiteX5" fmla="*/ 218056 w 486317"/>
            <a:gd name="connsiteY5" fmla="*/ 2144542 h 3054705"/>
            <a:gd name="connsiteX6" fmla="*/ 94190 w 486317"/>
            <a:gd name="connsiteY6" fmla="*/ 824671 h 3054705"/>
            <a:gd name="connsiteX0" fmla="*/ 18484 w 410611"/>
            <a:gd name="connsiteY0" fmla="*/ 945233 h 3175267"/>
            <a:gd name="connsiteX1" fmla="*/ 38230 w 410611"/>
            <a:gd name="connsiteY1" fmla="*/ 0 h 3175267"/>
            <a:gd name="connsiteX2" fmla="*/ 308610 w 410611"/>
            <a:gd name="connsiteY2" fmla="*/ 974700 h 3175267"/>
            <a:gd name="connsiteX3" fmla="*/ 410611 w 410611"/>
            <a:gd name="connsiteY3" fmla="*/ 2219160 h 3175267"/>
            <a:gd name="connsiteX4" fmla="*/ 264486 w 410611"/>
            <a:gd name="connsiteY4" fmla="*/ 3175267 h 3175267"/>
            <a:gd name="connsiteX5" fmla="*/ 142350 w 410611"/>
            <a:gd name="connsiteY5" fmla="*/ 2265104 h 3175267"/>
            <a:gd name="connsiteX6" fmla="*/ 18484 w 410611"/>
            <a:gd name="connsiteY6" fmla="*/ 945233 h 3175267"/>
            <a:gd name="connsiteX0" fmla="*/ 19329 w 411456"/>
            <a:gd name="connsiteY0" fmla="*/ 934221 h 3164255"/>
            <a:gd name="connsiteX1" fmla="*/ 34555 w 411456"/>
            <a:gd name="connsiteY1" fmla="*/ 0 h 3164255"/>
            <a:gd name="connsiteX2" fmla="*/ 309455 w 411456"/>
            <a:gd name="connsiteY2" fmla="*/ 963688 h 3164255"/>
            <a:gd name="connsiteX3" fmla="*/ 411456 w 411456"/>
            <a:gd name="connsiteY3" fmla="*/ 2208148 h 3164255"/>
            <a:gd name="connsiteX4" fmla="*/ 265331 w 411456"/>
            <a:gd name="connsiteY4" fmla="*/ 3164255 h 3164255"/>
            <a:gd name="connsiteX5" fmla="*/ 143195 w 411456"/>
            <a:gd name="connsiteY5" fmla="*/ 2254092 h 3164255"/>
            <a:gd name="connsiteX6" fmla="*/ 19329 w 411456"/>
            <a:gd name="connsiteY6" fmla="*/ 934221 h 3164255"/>
            <a:gd name="connsiteX0" fmla="*/ 19329 w 411456"/>
            <a:gd name="connsiteY0" fmla="*/ 934221 h 3239368"/>
            <a:gd name="connsiteX1" fmla="*/ 34555 w 411456"/>
            <a:gd name="connsiteY1" fmla="*/ 0 h 3239368"/>
            <a:gd name="connsiteX2" fmla="*/ 309455 w 411456"/>
            <a:gd name="connsiteY2" fmla="*/ 963688 h 3239368"/>
            <a:gd name="connsiteX3" fmla="*/ 411456 w 411456"/>
            <a:gd name="connsiteY3" fmla="*/ 2208148 h 3239368"/>
            <a:gd name="connsiteX4" fmla="*/ 260240 w 411456"/>
            <a:gd name="connsiteY4" fmla="*/ 3239368 h 3239368"/>
            <a:gd name="connsiteX5" fmla="*/ 143195 w 411456"/>
            <a:gd name="connsiteY5" fmla="*/ 2254092 h 3239368"/>
            <a:gd name="connsiteX6" fmla="*/ 19329 w 411456"/>
            <a:gd name="connsiteY6" fmla="*/ 934221 h 3239368"/>
            <a:gd name="connsiteX0" fmla="*/ 19329 w 411456"/>
            <a:gd name="connsiteY0" fmla="*/ 934221 h 3239368"/>
            <a:gd name="connsiteX1" fmla="*/ 34555 w 411456"/>
            <a:gd name="connsiteY1" fmla="*/ 0 h 3239368"/>
            <a:gd name="connsiteX2" fmla="*/ 309455 w 411456"/>
            <a:gd name="connsiteY2" fmla="*/ 963688 h 3239368"/>
            <a:gd name="connsiteX3" fmla="*/ 411456 w 411456"/>
            <a:gd name="connsiteY3" fmla="*/ 2208148 h 3239368"/>
            <a:gd name="connsiteX4" fmla="*/ 260240 w 411456"/>
            <a:gd name="connsiteY4" fmla="*/ 3239368 h 3239368"/>
            <a:gd name="connsiteX5" fmla="*/ 136701 w 411456"/>
            <a:gd name="connsiteY5" fmla="*/ 2238561 h 3239368"/>
            <a:gd name="connsiteX6" fmla="*/ 19329 w 411456"/>
            <a:gd name="connsiteY6" fmla="*/ 934221 h 3239368"/>
            <a:gd name="connsiteX0" fmla="*/ 45569 w 378101"/>
            <a:gd name="connsiteY0" fmla="*/ 945804 h 3239368"/>
            <a:gd name="connsiteX1" fmla="*/ 1200 w 378101"/>
            <a:gd name="connsiteY1" fmla="*/ 0 h 3239368"/>
            <a:gd name="connsiteX2" fmla="*/ 276100 w 378101"/>
            <a:gd name="connsiteY2" fmla="*/ 963688 h 3239368"/>
            <a:gd name="connsiteX3" fmla="*/ 378101 w 378101"/>
            <a:gd name="connsiteY3" fmla="*/ 2208148 h 3239368"/>
            <a:gd name="connsiteX4" fmla="*/ 226885 w 378101"/>
            <a:gd name="connsiteY4" fmla="*/ 3239368 h 3239368"/>
            <a:gd name="connsiteX5" fmla="*/ 103346 w 378101"/>
            <a:gd name="connsiteY5" fmla="*/ 2238561 h 3239368"/>
            <a:gd name="connsiteX6" fmla="*/ 45569 w 378101"/>
            <a:gd name="connsiteY6" fmla="*/ 945804 h 3239368"/>
            <a:gd name="connsiteX0" fmla="*/ 45569 w 378101"/>
            <a:gd name="connsiteY0" fmla="*/ 945804 h 3239368"/>
            <a:gd name="connsiteX1" fmla="*/ 1200 w 378101"/>
            <a:gd name="connsiteY1" fmla="*/ 0 h 3239368"/>
            <a:gd name="connsiteX2" fmla="*/ 313664 w 378101"/>
            <a:gd name="connsiteY2" fmla="*/ 966234 h 3239368"/>
            <a:gd name="connsiteX3" fmla="*/ 378101 w 378101"/>
            <a:gd name="connsiteY3" fmla="*/ 2208148 h 3239368"/>
            <a:gd name="connsiteX4" fmla="*/ 226885 w 378101"/>
            <a:gd name="connsiteY4" fmla="*/ 3239368 h 3239368"/>
            <a:gd name="connsiteX5" fmla="*/ 103346 w 378101"/>
            <a:gd name="connsiteY5" fmla="*/ 2238561 h 3239368"/>
            <a:gd name="connsiteX6" fmla="*/ 45569 w 378101"/>
            <a:gd name="connsiteY6" fmla="*/ 945804 h 3239368"/>
            <a:gd name="connsiteX0" fmla="*/ 45569 w 389686"/>
            <a:gd name="connsiteY0" fmla="*/ 945804 h 3239368"/>
            <a:gd name="connsiteX1" fmla="*/ 1200 w 389686"/>
            <a:gd name="connsiteY1" fmla="*/ 0 h 3239368"/>
            <a:gd name="connsiteX2" fmla="*/ 313664 w 389686"/>
            <a:gd name="connsiteY2" fmla="*/ 966234 h 3239368"/>
            <a:gd name="connsiteX3" fmla="*/ 389686 w 389686"/>
            <a:gd name="connsiteY3" fmla="*/ 2148567 h 3239368"/>
            <a:gd name="connsiteX4" fmla="*/ 226885 w 389686"/>
            <a:gd name="connsiteY4" fmla="*/ 3239368 h 3239368"/>
            <a:gd name="connsiteX5" fmla="*/ 103346 w 389686"/>
            <a:gd name="connsiteY5" fmla="*/ 2238561 h 3239368"/>
            <a:gd name="connsiteX6" fmla="*/ 45569 w 389686"/>
            <a:gd name="connsiteY6" fmla="*/ 945804 h 3239368"/>
            <a:gd name="connsiteX0" fmla="*/ 45569 w 389686"/>
            <a:gd name="connsiteY0" fmla="*/ 945804 h 3239368"/>
            <a:gd name="connsiteX1" fmla="*/ 1200 w 389686"/>
            <a:gd name="connsiteY1" fmla="*/ 0 h 3239368"/>
            <a:gd name="connsiteX2" fmla="*/ 322393 w 389686"/>
            <a:gd name="connsiteY2" fmla="*/ 1227151 h 3239368"/>
            <a:gd name="connsiteX3" fmla="*/ 389686 w 389686"/>
            <a:gd name="connsiteY3" fmla="*/ 2148567 h 3239368"/>
            <a:gd name="connsiteX4" fmla="*/ 226885 w 389686"/>
            <a:gd name="connsiteY4" fmla="*/ 3239368 h 3239368"/>
            <a:gd name="connsiteX5" fmla="*/ 103346 w 389686"/>
            <a:gd name="connsiteY5" fmla="*/ 2238561 h 3239368"/>
            <a:gd name="connsiteX6" fmla="*/ 45569 w 389686"/>
            <a:gd name="connsiteY6" fmla="*/ 945804 h 3239368"/>
            <a:gd name="connsiteX0" fmla="*/ 22179 w 366296"/>
            <a:gd name="connsiteY0" fmla="*/ 746442 h 3040006"/>
            <a:gd name="connsiteX1" fmla="*/ 24676 w 366296"/>
            <a:gd name="connsiteY1" fmla="*/ 0 h 3040006"/>
            <a:gd name="connsiteX2" fmla="*/ 299003 w 366296"/>
            <a:gd name="connsiteY2" fmla="*/ 1027789 h 3040006"/>
            <a:gd name="connsiteX3" fmla="*/ 366296 w 366296"/>
            <a:gd name="connsiteY3" fmla="*/ 1949205 h 3040006"/>
            <a:gd name="connsiteX4" fmla="*/ 203495 w 366296"/>
            <a:gd name="connsiteY4" fmla="*/ 3040006 h 3040006"/>
            <a:gd name="connsiteX5" fmla="*/ 79956 w 366296"/>
            <a:gd name="connsiteY5" fmla="*/ 2039199 h 3040006"/>
            <a:gd name="connsiteX6" fmla="*/ 22179 w 366296"/>
            <a:gd name="connsiteY6" fmla="*/ 746442 h 3040006"/>
            <a:gd name="connsiteX0" fmla="*/ 22179 w 366296"/>
            <a:gd name="connsiteY0" fmla="*/ 746442 h 3040006"/>
            <a:gd name="connsiteX1" fmla="*/ 24676 w 366296"/>
            <a:gd name="connsiteY1" fmla="*/ 0 h 3040006"/>
            <a:gd name="connsiteX2" fmla="*/ 299003 w 366296"/>
            <a:gd name="connsiteY2" fmla="*/ 1027789 h 3040006"/>
            <a:gd name="connsiteX3" fmla="*/ 366296 w 366296"/>
            <a:gd name="connsiteY3" fmla="*/ 1949205 h 3040006"/>
            <a:gd name="connsiteX4" fmla="*/ 203495 w 366296"/>
            <a:gd name="connsiteY4" fmla="*/ 3040006 h 3040006"/>
            <a:gd name="connsiteX5" fmla="*/ 79956 w 366296"/>
            <a:gd name="connsiteY5" fmla="*/ 2039199 h 3040006"/>
            <a:gd name="connsiteX6" fmla="*/ 22179 w 366296"/>
            <a:gd name="connsiteY6" fmla="*/ 746442 h 3040006"/>
            <a:gd name="connsiteX0" fmla="*/ 22179 w 366296"/>
            <a:gd name="connsiteY0" fmla="*/ 746442 h 3040006"/>
            <a:gd name="connsiteX1" fmla="*/ 24676 w 366296"/>
            <a:gd name="connsiteY1" fmla="*/ 0 h 3040006"/>
            <a:gd name="connsiteX2" fmla="*/ 299003 w 366296"/>
            <a:gd name="connsiteY2" fmla="*/ 1027789 h 3040006"/>
            <a:gd name="connsiteX3" fmla="*/ 366296 w 366296"/>
            <a:gd name="connsiteY3" fmla="*/ 1949205 h 3040006"/>
            <a:gd name="connsiteX4" fmla="*/ 203495 w 366296"/>
            <a:gd name="connsiteY4" fmla="*/ 3040006 h 3040006"/>
            <a:gd name="connsiteX5" fmla="*/ 79956 w 366296"/>
            <a:gd name="connsiteY5" fmla="*/ 2039199 h 3040006"/>
            <a:gd name="connsiteX6" fmla="*/ 22179 w 366296"/>
            <a:gd name="connsiteY6" fmla="*/ 746442 h 3040006"/>
            <a:gd name="connsiteX0" fmla="*/ 22179 w 366296"/>
            <a:gd name="connsiteY0" fmla="*/ 746442 h 3040006"/>
            <a:gd name="connsiteX1" fmla="*/ 24676 w 366296"/>
            <a:gd name="connsiteY1" fmla="*/ 0 h 3040006"/>
            <a:gd name="connsiteX2" fmla="*/ 299003 w 366296"/>
            <a:gd name="connsiteY2" fmla="*/ 1027789 h 3040006"/>
            <a:gd name="connsiteX3" fmla="*/ 366296 w 366296"/>
            <a:gd name="connsiteY3" fmla="*/ 1949205 h 3040006"/>
            <a:gd name="connsiteX4" fmla="*/ 203495 w 366296"/>
            <a:gd name="connsiteY4" fmla="*/ 3040006 h 3040006"/>
            <a:gd name="connsiteX5" fmla="*/ 79956 w 366296"/>
            <a:gd name="connsiteY5" fmla="*/ 2039199 h 3040006"/>
            <a:gd name="connsiteX6" fmla="*/ 22179 w 366296"/>
            <a:gd name="connsiteY6" fmla="*/ 746442 h 3040006"/>
            <a:gd name="connsiteX0" fmla="*/ 22179 w 366296"/>
            <a:gd name="connsiteY0" fmla="*/ 746442 h 3040006"/>
            <a:gd name="connsiteX1" fmla="*/ 24676 w 366296"/>
            <a:gd name="connsiteY1" fmla="*/ 0 h 3040006"/>
            <a:gd name="connsiteX2" fmla="*/ 299003 w 366296"/>
            <a:gd name="connsiteY2" fmla="*/ 1027789 h 3040006"/>
            <a:gd name="connsiteX3" fmla="*/ 366296 w 366296"/>
            <a:gd name="connsiteY3" fmla="*/ 1949205 h 3040006"/>
            <a:gd name="connsiteX4" fmla="*/ 203495 w 366296"/>
            <a:gd name="connsiteY4" fmla="*/ 3040006 h 3040006"/>
            <a:gd name="connsiteX5" fmla="*/ 135030 w 366296"/>
            <a:gd name="connsiteY5" fmla="*/ 2061795 h 3040006"/>
            <a:gd name="connsiteX6" fmla="*/ 22179 w 366296"/>
            <a:gd name="connsiteY6" fmla="*/ 746442 h 3040006"/>
            <a:gd name="connsiteX0" fmla="*/ 22179 w 366296"/>
            <a:gd name="connsiteY0" fmla="*/ 746442 h 3040006"/>
            <a:gd name="connsiteX1" fmla="*/ 24676 w 366296"/>
            <a:gd name="connsiteY1" fmla="*/ 0 h 3040006"/>
            <a:gd name="connsiteX2" fmla="*/ 299003 w 366296"/>
            <a:gd name="connsiteY2" fmla="*/ 1027789 h 3040006"/>
            <a:gd name="connsiteX3" fmla="*/ 366296 w 366296"/>
            <a:gd name="connsiteY3" fmla="*/ 1949205 h 3040006"/>
            <a:gd name="connsiteX4" fmla="*/ 203495 w 366296"/>
            <a:gd name="connsiteY4" fmla="*/ 3040006 h 3040006"/>
            <a:gd name="connsiteX5" fmla="*/ 122612 w 366296"/>
            <a:gd name="connsiteY5" fmla="*/ 1966633 h 3040006"/>
            <a:gd name="connsiteX6" fmla="*/ 22179 w 366296"/>
            <a:gd name="connsiteY6" fmla="*/ 746442 h 3040006"/>
            <a:gd name="connsiteX0" fmla="*/ 22179 w 366296"/>
            <a:gd name="connsiteY0" fmla="*/ 746442 h 3040006"/>
            <a:gd name="connsiteX1" fmla="*/ 24676 w 366296"/>
            <a:gd name="connsiteY1" fmla="*/ 0 h 3040006"/>
            <a:gd name="connsiteX2" fmla="*/ 299003 w 366296"/>
            <a:gd name="connsiteY2" fmla="*/ 1027789 h 3040006"/>
            <a:gd name="connsiteX3" fmla="*/ 366296 w 366296"/>
            <a:gd name="connsiteY3" fmla="*/ 1949205 h 3040006"/>
            <a:gd name="connsiteX4" fmla="*/ 203495 w 366296"/>
            <a:gd name="connsiteY4" fmla="*/ 3040006 h 3040006"/>
            <a:gd name="connsiteX5" fmla="*/ 122612 w 366296"/>
            <a:gd name="connsiteY5" fmla="*/ 1966633 h 3040006"/>
            <a:gd name="connsiteX6" fmla="*/ 22179 w 366296"/>
            <a:gd name="connsiteY6" fmla="*/ 746442 h 30400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66296" h="3040006">
              <a:moveTo>
                <a:pt x="22179" y="746442"/>
              </a:moveTo>
              <a:cubicBezTo>
                <a:pt x="-27904" y="311088"/>
                <a:pt x="22132" y="274527"/>
                <a:pt x="24676" y="0"/>
              </a:cubicBezTo>
              <a:lnTo>
                <a:pt x="299003" y="1027789"/>
              </a:lnTo>
              <a:lnTo>
                <a:pt x="366296" y="1949205"/>
              </a:lnTo>
              <a:lnTo>
                <a:pt x="203495" y="3040006"/>
              </a:lnTo>
              <a:lnTo>
                <a:pt x="122612" y="1966633"/>
              </a:lnTo>
              <a:cubicBezTo>
                <a:pt x="104038" y="1386054"/>
                <a:pt x="72745" y="1250336"/>
                <a:pt x="22179" y="746442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7</xdr:col>
      <xdr:colOff>345282</xdr:colOff>
      <xdr:row>20</xdr:row>
      <xdr:rowOff>83755</xdr:rowOff>
    </xdr:from>
    <xdr:to>
      <xdr:col>8</xdr:col>
      <xdr:colOff>360247</xdr:colOff>
      <xdr:row>21</xdr:row>
      <xdr:rowOff>142875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4202907" y="3846130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  <xdr:twoCellAnchor>
    <xdr:from>
      <xdr:col>6</xdr:col>
      <xdr:colOff>561978</xdr:colOff>
      <xdr:row>22</xdr:row>
      <xdr:rowOff>59532</xdr:rowOff>
    </xdr:from>
    <xdr:to>
      <xdr:col>8</xdr:col>
      <xdr:colOff>26196</xdr:colOff>
      <xdr:row>27</xdr:row>
      <xdr:rowOff>119061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5100000">
          <a:off x="3705229" y="4226719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2" t="s">
        <v>1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</row>
    <row r="30" spans="1:11" ht="30" x14ac:dyDescent="0.2">
      <c r="A30" s="83" t="s">
        <v>42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52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2" t="s">
        <v>5</v>
      </c>
      <c r="B1" s="82"/>
      <c r="C1" s="82"/>
      <c r="D1" s="82"/>
      <c r="E1" s="82"/>
      <c r="F1" s="82"/>
      <c r="G1" s="82"/>
    </row>
    <row r="2" spans="1:11" ht="13.5" customHeight="1" x14ac:dyDescent="0.2">
      <c r="A2" s="82"/>
      <c r="B2" s="82"/>
      <c r="C2" s="82"/>
      <c r="D2" s="82"/>
      <c r="E2" s="82"/>
      <c r="F2" s="82"/>
      <c r="G2" s="82"/>
    </row>
    <row r="3" spans="1:11" ht="13.5" customHeight="1" x14ac:dyDescent="0.2">
      <c r="A3" s="82"/>
      <c r="B3" s="82"/>
      <c r="C3" s="82"/>
      <c r="D3" s="82"/>
      <c r="E3" s="82"/>
      <c r="F3" s="82"/>
      <c r="G3" s="82"/>
    </row>
    <row r="4" spans="1:11" ht="13.5" customHeight="1" x14ac:dyDescent="0.2">
      <c r="A4" s="82"/>
      <c r="B4" s="82"/>
      <c r="C4" s="82"/>
      <c r="D4" s="82"/>
      <c r="E4" s="82"/>
      <c r="F4" s="82"/>
      <c r="G4" s="82"/>
    </row>
    <row r="5" spans="1:11" ht="13.5" customHeight="1" x14ac:dyDescent="0.2">
      <c r="A5" s="82"/>
      <c r="B5" s="82"/>
      <c r="C5" s="82"/>
      <c r="D5" s="82"/>
      <c r="E5" s="82"/>
      <c r="F5" s="82"/>
      <c r="G5" s="82"/>
    </row>
    <row r="6" spans="1:11" ht="13.5" customHeight="1" x14ac:dyDescent="0.2">
      <c r="A6" s="82"/>
      <c r="B6" s="82"/>
      <c r="C6" s="82"/>
      <c r="D6" s="82"/>
      <c r="E6" s="82"/>
      <c r="F6" s="82"/>
      <c r="G6" s="82"/>
    </row>
    <row r="7" spans="1:11" ht="13.5" customHeight="1" x14ac:dyDescent="0.2">
      <c r="A7" s="82"/>
      <c r="B7" s="82"/>
      <c r="C7" s="82"/>
      <c r="D7" s="82"/>
      <c r="E7" s="82"/>
      <c r="F7" s="82"/>
      <c r="G7" s="82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49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51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4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5"/>
      <c r="C28" s="46" t="s">
        <v>50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10a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A3029 Winterstoke Road SB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8" t="s">
        <v>19</v>
      </c>
      <c r="C10" s="98"/>
      <c r="D10" s="98"/>
      <c r="E10" s="98"/>
      <c r="F10" s="98" t="s">
        <v>20</v>
      </c>
      <c r="G10" s="98"/>
      <c r="H10" s="98"/>
      <c r="I10" s="98"/>
      <c r="J10" s="98" t="s">
        <v>21</v>
      </c>
      <c r="K10" s="98"/>
      <c r="L10" s="98"/>
      <c r="M10" s="98"/>
    </row>
    <row r="11" spans="1:13" s="4" customFormat="1" ht="12.75" customHeight="1" thickBot="1" x14ac:dyDescent="0.25">
      <c r="A11" s="17" t="s">
        <v>22</v>
      </c>
      <c r="B11" s="99">
        <v>51.437126999999997</v>
      </c>
      <c r="C11" s="99"/>
      <c r="D11" s="99"/>
      <c r="E11" s="99"/>
      <c r="F11" s="99">
        <v>-2.6206809999999998</v>
      </c>
      <c r="G11" s="99"/>
      <c r="H11" s="99"/>
      <c r="I11" s="99"/>
      <c r="J11" s="100" t="str">
        <f>HYPERLINK(A14,"Click Here")</f>
        <v>Click Here</v>
      </c>
      <c r="K11" s="99"/>
      <c r="L11" s="99"/>
      <c r="M11" s="99"/>
    </row>
    <row r="12" spans="1:13" s="4" customFormat="1" ht="12.75" customHeight="1" thickBot="1" x14ac:dyDescent="0.25">
      <c r="A12" s="17" t="str">
        <f>CONCATENATE(B11,",",F11)</f>
        <v>51.437127,-2.620681</v>
      </c>
      <c r="B12" s="86" t="s">
        <v>26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8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http://maps.google.co.uk/maps?hl=en&amp;safe=off&amp;q=51.437127,-2.620681&amp;cr=countryUK|countryGB&amp;um=1&amp;ie=UTF-8&amp;sa=N&amp;tab=wl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1" t="s">
        <v>34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3"/>
    </row>
    <row r="48" spans="2:13" s="8" customFormat="1" ht="12.75" customHeight="1" x14ac:dyDescent="0.2">
      <c r="B48" s="89" t="s">
        <v>53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1"/>
    </row>
    <row r="49" spans="2:13" ht="12.75" customHeight="1" x14ac:dyDescent="0.2">
      <c r="B49" s="92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4"/>
    </row>
    <row r="50" spans="2:13" ht="12.75" customHeight="1" x14ac:dyDescent="0.2">
      <c r="B50" s="92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4"/>
    </row>
    <row r="51" spans="2:13" ht="12.75" customHeight="1" x14ac:dyDescent="0.2">
      <c r="B51" s="92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4"/>
    </row>
    <row r="52" spans="2:13" ht="12.75" customHeight="1" x14ac:dyDescent="0.2">
      <c r="B52" s="92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4"/>
    </row>
    <row r="53" spans="2:13" ht="12.75" customHeight="1" x14ac:dyDescent="0.2">
      <c r="B53" s="92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4"/>
    </row>
    <row r="54" spans="2:13" ht="12.75" customHeight="1" x14ac:dyDescent="0.2">
      <c r="B54" s="92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4"/>
    </row>
    <row r="55" spans="2:13" ht="12.75" customHeight="1" x14ac:dyDescent="0.2">
      <c r="B55" s="92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4"/>
    </row>
    <row r="56" spans="2:13" ht="12.75" customHeight="1" thickBot="1" x14ac:dyDescent="0.25">
      <c r="B56" s="95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7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7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10a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A3029 Winterstoke Road SB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0.40417824074074077</v>
      </c>
      <c r="B11" s="22">
        <v>0.40723379629629602</v>
      </c>
      <c r="C11" s="22">
        <f>B11-A11</f>
        <v>3.055555555555256E-3</v>
      </c>
      <c r="D11" s="78" t="s">
        <v>54</v>
      </c>
      <c r="E11" s="19">
        <v>0</v>
      </c>
      <c r="F11" s="19">
        <v>0</v>
      </c>
    </row>
    <row r="12" spans="1:7" ht="13.5" customHeight="1" x14ac:dyDescent="0.2">
      <c r="A12" s="23">
        <v>0.52517361111111105</v>
      </c>
      <c r="B12" s="22">
        <v>0.53501157407407396</v>
      </c>
      <c r="C12" s="22">
        <f t="shared" ref="C12:C14" si="0">B12-A12</f>
        <v>9.8379629629629095E-3</v>
      </c>
      <c r="D12" s="78" t="s">
        <v>54</v>
      </c>
      <c r="E12" s="19">
        <v>0</v>
      </c>
      <c r="F12" s="19">
        <v>0</v>
      </c>
    </row>
    <row r="13" spans="1:7" ht="13.5" customHeight="1" x14ac:dyDescent="0.2">
      <c r="A13" s="23">
        <v>0.641782407407407</v>
      </c>
      <c r="B13" s="22">
        <v>0.64216435185185206</v>
      </c>
      <c r="C13" s="22">
        <f t="shared" si="0"/>
        <v>3.8194444444505926E-4</v>
      </c>
      <c r="D13" s="78" t="s">
        <v>54</v>
      </c>
      <c r="E13" s="20">
        <v>0</v>
      </c>
      <c r="F13" s="20">
        <v>9</v>
      </c>
    </row>
    <row r="14" spans="1:7" ht="13.5" customHeight="1" thickBot="1" x14ac:dyDescent="0.25">
      <c r="A14" s="23">
        <v>0.64443287037037</v>
      </c>
      <c r="B14" s="22">
        <v>0.64461805555555596</v>
      </c>
      <c r="C14" s="22">
        <f t="shared" si="0"/>
        <v>1.8518518518595428E-4</v>
      </c>
      <c r="D14" s="110" t="s">
        <v>55</v>
      </c>
      <c r="E14" s="20">
        <v>0</v>
      </c>
      <c r="F14" s="20">
        <v>3</v>
      </c>
    </row>
    <row r="15" spans="1:7" ht="27" thickTop="1" thickBot="1" x14ac:dyDescent="0.25">
      <c r="A15" s="104" t="s">
        <v>31</v>
      </c>
      <c r="B15" s="105"/>
      <c r="C15" s="106"/>
      <c r="D15" s="79" t="s">
        <v>41</v>
      </c>
      <c r="E15" s="77" t="s">
        <v>36</v>
      </c>
      <c r="F15" s="77" t="s">
        <v>37</v>
      </c>
    </row>
    <row r="16" spans="1:7" ht="14.25" thickTop="1" thickBot="1" x14ac:dyDescent="0.25">
      <c r="A16" s="107"/>
      <c r="B16" s="108"/>
      <c r="C16" s="109"/>
      <c r="D16" s="80">
        <f>COUNTA(D11:D14)</f>
        <v>4</v>
      </c>
      <c r="E16" s="80">
        <f>SUM(E11:E14)</f>
        <v>0</v>
      </c>
      <c r="F16" s="81">
        <f>SUM(F11:F14)</f>
        <v>12</v>
      </c>
    </row>
    <row r="17" ht="13.5" thickTop="1" x14ac:dyDescent="0.2"/>
  </sheetData>
  <sheetProtection selectLockedCells="1"/>
  <mergeCells count="1">
    <mergeCell ref="A15:C16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1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10a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A3029 Winterstoke Road SB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thickBot="1" x14ac:dyDescent="0.25">
      <c r="A11" s="22">
        <v>0.64355324074074105</v>
      </c>
      <c r="B11" s="22">
        <v>0.64390046296296299</v>
      </c>
      <c r="C11" s="22">
        <f>B11-A11</f>
        <v>3.4722222222194343E-4</v>
      </c>
      <c r="D11" s="111" t="s">
        <v>54</v>
      </c>
      <c r="E11" s="19">
        <v>0</v>
      </c>
      <c r="F11" s="19">
        <v>9</v>
      </c>
    </row>
    <row r="12" spans="1:7" ht="27" thickTop="1" thickBot="1" x14ac:dyDescent="0.25">
      <c r="A12" s="104" t="s">
        <v>31</v>
      </c>
      <c r="B12" s="105"/>
      <c r="C12" s="106"/>
      <c r="D12" s="79" t="s">
        <v>41</v>
      </c>
      <c r="E12" s="77" t="s">
        <v>36</v>
      </c>
      <c r="F12" s="77" t="s">
        <v>37</v>
      </c>
    </row>
    <row r="13" spans="1:7" ht="14.25" thickTop="1" thickBot="1" x14ac:dyDescent="0.25">
      <c r="A13" s="107"/>
      <c r="B13" s="108"/>
      <c r="C13" s="109"/>
      <c r="D13" s="80">
        <f>COUNTA(D11:D11)</f>
        <v>1</v>
      </c>
      <c r="E13" s="80">
        <f>SUM(E11:E11)</f>
        <v>0</v>
      </c>
      <c r="F13" s="81">
        <f>SUM(F11:F11)</f>
        <v>9</v>
      </c>
    </row>
    <row r="14" spans="1:7" ht="13.5" thickTop="1" x14ac:dyDescent="0.2"/>
  </sheetData>
  <sheetProtection selectLockedCells="1"/>
  <mergeCells count="1">
    <mergeCell ref="A12:C1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Z4CVE5RHX6FZ-1932547745-1638</_dlc_DocId>
    <_dlc_DocIdUrl xmlns="d373b4a9-5e9c-4a91-95b1-33b421fa774e">
      <Url>https://bristolcouncil.sharepoint.com/sites/fram-data/_layouts/15/DocIdRedir.aspx?ID=Z4CVE5RHX6FZ-1932547745-1638</Url>
      <Description>Z4CVE5RHX6FZ-1932547745-1638</Description>
    </_dlc_DocIdUrl>
  </documentManagement>
</p:properties>
</file>

<file path=customXml/itemProps1.xml><?xml version="1.0" encoding="utf-8"?>
<ds:datastoreItem xmlns:ds="http://schemas.openxmlformats.org/officeDocument/2006/customXml" ds:itemID="{A13F24CA-01E7-4EA6-B138-9C4F669DE9A7}"/>
</file>

<file path=customXml/itemProps2.xml><?xml version="1.0" encoding="utf-8"?>
<ds:datastoreItem xmlns:ds="http://schemas.openxmlformats.org/officeDocument/2006/customXml" ds:itemID="{D00715D4-B584-4490-A62F-416F3D1D899B}"/>
</file>

<file path=customXml/itemProps3.xml><?xml version="1.0" encoding="utf-8"?>
<ds:datastoreItem xmlns:ds="http://schemas.openxmlformats.org/officeDocument/2006/customXml" ds:itemID="{38462A0A-78FC-4D61-B97F-A34BBA4C416E}"/>
</file>

<file path=customXml/itemProps4.xml><?xml version="1.0" encoding="utf-8"?>
<ds:datastoreItem xmlns:ds="http://schemas.openxmlformats.org/officeDocument/2006/customXml" ds:itemID="{82143AEE-A53C-441C-926A-3FDCA5E3FCB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2024-07-23T12:00:47Z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487442fa-a865-4548-8014-fd23c56a1ff7</vt:lpwstr>
  </property>
</Properties>
</file>